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0 год\05. декабрь\"/>
    </mc:Choice>
  </mc:AlternateContent>
  <bookViews>
    <workbookView xWindow="0" yWindow="0" windowWidth="23040" windowHeight="10830"/>
  </bookViews>
  <sheets>
    <sheet name="Приложение 2" sheetId="11" r:id="rId1"/>
  </sheets>
  <definedNames>
    <definedName name="_Date_">#REF!</definedName>
    <definedName name="_Otchet_Period_Source__AT_ObjectName">#REF!</definedName>
    <definedName name="_xlnm._FilterDatabase" localSheetId="0" hidden="1">'Приложение 2'!$A$5:$J$5</definedName>
    <definedName name="_xlnm.Print_Titles" localSheetId="0">'Приложение 2'!$4:$5</definedName>
    <definedName name="_xlnm.Print_Area" localSheetId="0">'Приложение 2'!$A$1:$J$40</definedName>
  </definedNames>
  <calcPr calcId="152511"/>
</workbook>
</file>

<file path=xl/calcChain.xml><?xml version="1.0" encoding="utf-8"?>
<calcChain xmlns="http://schemas.openxmlformats.org/spreadsheetml/2006/main">
  <c r="C35" i="11" l="1"/>
  <c r="C40" i="11" s="1"/>
  <c r="J33" i="11" l="1"/>
  <c r="J40" i="11" s="1"/>
</calcChain>
</file>

<file path=xl/sharedStrings.xml><?xml version="1.0" encoding="utf-8"?>
<sst xmlns="http://schemas.openxmlformats.org/spreadsheetml/2006/main" count="54" uniqueCount="52">
  <si>
    <t>Сумма</t>
  </si>
  <si>
    <t>Вед</t>
  </si>
  <si>
    <t>Рз</t>
  </si>
  <si>
    <t>ЦСР</t>
  </si>
  <si>
    <t>Вр</t>
  </si>
  <si>
    <t>Пр</t>
  </si>
  <si>
    <t>КБК</t>
  </si>
  <si>
    <t>Наименование расходов</t>
  </si>
  <si>
    <t>ИТОГО</t>
  </si>
  <si>
    <t>Наименование доходов</t>
  </si>
  <si>
    <t>( рублей)</t>
  </si>
  <si>
    <t>Приложение № 2  к пояснительной записке</t>
  </si>
  <si>
    <t>Внесение изменений в  межбюджетные трансферты на 2020  год</t>
  </si>
  <si>
    <t>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</si>
  <si>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Осуществление отдельного государственного полномочия по организации и обеспечению отдыха и оздоровления детей, в том числе в этнической среде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</si>
  <si>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</si>
  <si>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Реализация наказов избирателей депутатам Думы Ханты-Мансийского автономного округа - Югры</t>
  </si>
  <si>
    <t>Реализация мероприятий по содействию трудоустройству граждан</t>
  </si>
  <si>
    <t>Реализация мероприятий по переселению граждан из аварийного жилищного фонда, признанного таковым до 1 января 2017 года, предусмотренных адресной программой Ханты-Мансийского автономного округа – Югры по переселению граждан из аварийного жилищного фонда на 2019 – 2025 годы, утвержденной постановлением Правительства Ханты-Мансийского автономного округа – Югры от 1 апреля 2019 года № 104-п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</si>
  <si>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</si>
  <si>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</si>
  <si>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</si>
  <si>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 xml:space="preserve">Реализация переданных государственных полномочий по государственной регистрации актов гражданского состояния </t>
  </si>
  <si>
    <t>20 4 01 D9300</t>
  </si>
  <si>
    <t>Поддержка животноводства, переработки и реализации продукции животноводства</t>
  </si>
  <si>
    <t>Поддержка малых форм хозяйствования</t>
  </si>
  <si>
    <t xml:space="preserve">Приобретение и установка на аварийно-опасных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(надзора) </t>
  </si>
  <si>
    <t>Обеспечение начисления районного коэффициента до размера 70%, установленного в ХМАО-Югре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организаций, предоставляемого за счет средств федерального бюджета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</si>
  <si>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</si>
  <si>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Реконструкция, расширение, модернизация, строительство коммунальных объектов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</si>
  <si>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</si>
  <si>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Проведение Всероссийской переписи населения 2020 года</t>
  </si>
  <si>
    <t>Прочие межбюджетные трансферты, передаваемые бюджетам городских округов</t>
  </si>
  <si>
    <t>040 2 02 49999 04 0000 150</t>
  </si>
  <si>
    <t>Дотации бюджетам городских округов на поддержку мер по обеспечению сбалансированности бюджетов</t>
  </si>
  <si>
    <t>040 2 02 15002 04 0000 150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</si>
  <si>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</si>
  <si>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040 2 02 35120 04 0000 150</t>
  </si>
  <si>
    <t>Субвенции бюджетам на государственную регистрацию актов гражданского состояния</t>
  </si>
  <si>
    <t>040 2 02 35930 00 0000 150</t>
  </si>
  <si>
    <t>Субвенции бюджетам на проведение Всероссийской переписи населения 2020 года</t>
  </si>
  <si>
    <t>040 2 02 35469 04 0000 150</t>
  </si>
  <si>
    <t xml:space="preserve">Субвенции бюджетам городских округов на выполнение передаваемых полномочий субъектов Российской Федерации </t>
  </si>
  <si>
    <t>040 2 02 30024 04 0000 150</t>
  </si>
  <si>
    <t>Прочие субсидии бюджетам городских округов</t>
  </si>
  <si>
    <t>040 2 02 29999 04 0000 150</t>
  </si>
  <si>
    <t xml:space="preserve">Субсидии бюджетам городских округов на софинансирование капитальных вложений в объекты муниципальной собственности </t>
  </si>
  <si>
    <t>040 2 02 20077 04 0000 150</t>
  </si>
  <si>
    <t xml:space="preserve">Субсидии на приобретение и установку работающих в автоматическом режиме специальных технических средств, имеющих функции фото- и киносъёмки, видеозаписи для фиксации нарушений правил дорожного движения, а на также на обработку и рассылку постановлений органов государственного контроля (надзора) </t>
  </si>
  <si>
    <t>040 2 02 20041 04 0000 150</t>
  </si>
  <si>
    <t>Финансовое обеспечение мероприятий, связанных с профилактикой и устранением последствий распространения новой коронавирусной инфекции (COVID - 2019)</t>
  </si>
  <si>
    <t>Предоставление субсидий организациям (погашение задолженности за потребленные топливно-энергетические ресурсы)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</si>
</sst>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_р_._-;\-* #,##0_р_._-;_-* &quot;-&quot;_р_._-;_-@_-"/>
    <numFmt numFmtId="165" formatCode="_-* #,##0.00_р_._-;\-* #,##0.00_р_._-;_-* &quot;-&quot;??_р_._-;_-@_-"/>
    <numFmt numFmtId="166" formatCode="000"/>
    <numFmt numFmtId="167" formatCode="#,##0.0_ ;[Red]\-#,##0.0\ "/>
    <numFmt numFmtId="168" formatCode="00"/>
    <numFmt numFmtId="169" formatCode="00\ 0\ 00\ 00000"/>
    <numFmt numFmtId="170" formatCode="#,##0.00;[Red]\-#,##0.00;0.00"/>
    <numFmt numFmtId="171" formatCode="#,##0.00_ ;[Red]\-#,##0.00\ "/>
  </numFmts>
  <fonts count="34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9">
    <xf numFmtId="0" fontId="0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10" borderId="0" applyNumberFormat="0" applyBorder="0" applyAlignment="0" applyProtection="0"/>
    <xf numFmtId="0" fontId="10" fillId="4" borderId="1" applyNumberFormat="0" applyAlignment="0" applyProtection="0"/>
    <xf numFmtId="0" fontId="11" fillId="11" borderId="2" applyNumberFormat="0" applyAlignment="0" applyProtection="0"/>
    <xf numFmtId="0" fontId="12" fillId="11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12" borderId="7" applyNumberFormat="0" applyAlignment="0" applyProtection="0"/>
    <xf numFmtId="0" fontId="18" fillId="0" borderId="0" applyNumberFormat="0" applyFill="0" applyBorder="0" applyAlignment="0" applyProtection="0"/>
    <xf numFmtId="0" fontId="19" fillId="13" borderId="0" applyNumberFormat="0" applyBorder="0" applyAlignment="0" applyProtection="0"/>
    <xf numFmtId="0" fontId="7" fillId="0" borderId="0"/>
    <xf numFmtId="0" fontId="26" fillId="0" borderId="0"/>
    <xf numFmtId="0" fontId="7" fillId="0" borderId="0"/>
    <xf numFmtId="0" fontId="7" fillId="0" borderId="0"/>
    <xf numFmtId="0" fontId="6" fillId="0" borderId="0"/>
    <xf numFmtId="0" fontId="20" fillId="2" borderId="0" applyNumberFormat="0" applyBorder="0" applyAlignment="0" applyProtection="0"/>
    <xf numFmtId="0" fontId="21" fillId="0" borderId="0" applyNumberFormat="0" applyFill="0" applyBorder="0" applyAlignment="0" applyProtection="0"/>
    <xf numFmtId="0" fontId="6" fillId="14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4" fillId="3" borderId="0" applyNumberFormat="0" applyBorder="0" applyAlignment="0" applyProtection="0"/>
    <xf numFmtId="0" fontId="5" fillId="0" borderId="0"/>
    <xf numFmtId="0" fontId="27" fillId="0" borderId="0"/>
    <xf numFmtId="0" fontId="4" fillId="0" borderId="0"/>
    <xf numFmtId="0" fontId="3" fillId="0" borderId="0"/>
    <xf numFmtId="0" fontId="28" fillId="0" borderId="0"/>
    <xf numFmtId="0" fontId="2" fillId="0" borderId="0"/>
    <xf numFmtId="0" fontId="29" fillId="0" borderId="0"/>
    <xf numFmtId="0" fontId="1" fillId="0" borderId="0"/>
  </cellStyleXfs>
  <cellXfs count="87">
    <xf numFmtId="0" fontId="0" fillId="0" borderId="0" xfId="0"/>
    <xf numFmtId="0" fontId="30" fillId="15" borderId="0" xfId="0" applyFont="1" applyFill="1" applyAlignment="1">
      <alignment horizontal="right"/>
    </xf>
    <xf numFmtId="4" fontId="30" fillId="15" borderId="0" xfId="0" applyNumberFormat="1" applyFont="1" applyFill="1" applyAlignment="1">
      <alignment horizontal="right"/>
    </xf>
    <xf numFmtId="0" fontId="30" fillId="15" borderId="0" xfId="0" applyFont="1" applyFill="1"/>
    <xf numFmtId="0" fontId="30" fillId="15" borderId="0" xfId="0" applyFont="1" applyFill="1" applyAlignment="1">
      <alignment horizontal="center"/>
    </xf>
    <xf numFmtId="0" fontId="30" fillId="15" borderId="0" xfId="21" applyNumberFormat="1" applyFont="1" applyFill="1" applyAlignment="1" applyProtection="1">
      <protection hidden="1"/>
    </xf>
    <xf numFmtId="49" fontId="30" fillId="15" borderId="0" xfId="21" applyNumberFormat="1" applyFont="1" applyFill="1" applyAlignment="1" applyProtection="1">
      <alignment horizontal="center"/>
      <protection hidden="1"/>
    </xf>
    <xf numFmtId="0" fontId="25" fillId="15" borderId="0" xfId="21" applyNumberFormat="1" applyFont="1" applyFill="1" applyAlignment="1" applyProtection="1">
      <alignment horizontal="centerContinuous"/>
      <protection hidden="1"/>
    </xf>
    <xf numFmtId="49" fontId="25" fillId="15" borderId="0" xfId="21" applyNumberFormat="1" applyFont="1" applyFill="1" applyAlignment="1" applyProtection="1">
      <alignment horizontal="center"/>
      <protection hidden="1"/>
    </xf>
    <xf numFmtId="0" fontId="25" fillId="15" borderId="0" xfId="0" applyFont="1" applyFill="1"/>
    <xf numFmtId="171" fontId="31" fillId="15" borderId="0" xfId="0" applyNumberFormat="1" applyFont="1" applyFill="1"/>
    <xf numFmtId="0" fontId="30" fillId="15" borderId="0" xfId="21" applyFont="1" applyFill="1"/>
    <xf numFmtId="49" fontId="30" fillId="15" borderId="0" xfId="21" applyNumberFormat="1" applyFont="1" applyFill="1" applyAlignment="1">
      <alignment horizontal="center"/>
    </xf>
    <xf numFmtId="0" fontId="25" fillId="15" borderId="0" xfId="0" applyFont="1" applyFill="1" applyAlignment="1"/>
    <xf numFmtId="4" fontId="30" fillId="15" borderId="0" xfId="21" applyNumberFormat="1" applyFont="1" applyFill="1" applyAlignment="1" applyProtection="1">
      <alignment horizontal="center"/>
      <protection hidden="1"/>
    </xf>
    <xf numFmtId="4" fontId="30" fillId="15" borderId="0" xfId="21" applyNumberFormat="1" applyFont="1" applyFill="1" applyAlignment="1">
      <alignment horizontal="center"/>
    </xf>
    <xf numFmtId="4" fontId="30" fillId="15" borderId="0" xfId="0" applyNumberFormat="1" applyFont="1" applyFill="1" applyAlignment="1">
      <alignment horizontal="center"/>
    </xf>
    <xf numFmtId="0" fontId="30" fillId="15" borderId="0" xfId="0" applyFont="1" applyFill="1" applyAlignment="1">
      <alignment horizontal="left"/>
    </xf>
    <xf numFmtId="0" fontId="30" fillId="15" borderId="0" xfId="0" applyFont="1" applyFill="1" applyBorder="1" applyAlignment="1">
      <alignment horizontal="right"/>
    </xf>
    <xf numFmtId="4" fontId="30" fillId="15" borderId="0" xfId="0" applyNumberFormat="1" applyFont="1" applyFill="1" applyBorder="1" applyAlignment="1">
      <alignment horizontal="right" vertical="center" wrapText="1"/>
    </xf>
    <xf numFmtId="4" fontId="30" fillId="15" borderId="0" xfId="0" applyNumberFormat="1" applyFont="1" applyFill="1" applyBorder="1" applyAlignment="1">
      <alignment horizontal="right"/>
    </xf>
    <xf numFmtId="0" fontId="32" fillId="15" borderId="13" xfId="0" applyFont="1" applyFill="1" applyBorder="1" applyAlignment="1">
      <alignment horizontal="left" vertical="center" wrapText="1"/>
    </xf>
    <xf numFmtId="0" fontId="32" fillId="15" borderId="10" xfId="0" applyFont="1" applyFill="1" applyBorder="1" applyAlignment="1">
      <alignment horizontal="left" vertical="center" wrapText="1"/>
    </xf>
    <xf numFmtId="0" fontId="32" fillId="15" borderId="12" xfId="0" applyFont="1" applyFill="1" applyBorder="1" applyAlignment="1">
      <alignment horizontal="left" vertical="center" wrapText="1"/>
    </xf>
    <xf numFmtId="0" fontId="32" fillId="15" borderId="10" xfId="22" applyFont="1" applyFill="1" applyBorder="1" applyAlignment="1">
      <alignment horizontal="left" vertical="center" wrapText="1"/>
    </xf>
    <xf numFmtId="49" fontId="32" fillId="15" borderId="10" xfId="21" applyNumberFormat="1" applyFont="1" applyFill="1" applyBorder="1" applyAlignment="1" applyProtection="1">
      <alignment horizontal="center" wrapText="1"/>
      <protection hidden="1"/>
    </xf>
    <xf numFmtId="4" fontId="32" fillId="15" borderId="10" xfId="0" applyNumberFormat="1" applyFont="1" applyFill="1" applyBorder="1"/>
    <xf numFmtId="166" fontId="32" fillId="15" borderId="10" xfId="18" applyNumberFormat="1" applyFont="1" applyFill="1" applyBorder="1" applyAlignment="1" applyProtection="1">
      <alignment horizontal="center" vertical="center"/>
      <protection hidden="1"/>
    </xf>
    <xf numFmtId="168" fontId="32" fillId="15" borderId="10" xfId="18" applyNumberFormat="1" applyFont="1" applyFill="1" applyBorder="1" applyAlignment="1" applyProtection="1">
      <alignment horizontal="center" vertical="center"/>
      <protection hidden="1"/>
    </xf>
    <xf numFmtId="169" fontId="32" fillId="15" borderId="10" xfId="18" applyNumberFormat="1" applyFont="1" applyFill="1" applyBorder="1" applyAlignment="1" applyProtection="1">
      <alignment horizontal="center" vertical="center"/>
      <protection hidden="1"/>
    </xf>
    <xf numFmtId="170" fontId="32" fillId="15" borderId="10" xfId="18" applyNumberFormat="1" applyFont="1" applyFill="1" applyBorder="1" applyAlignment="1" applyProtection="1">
      <alignment horizontal="right" vertical="center"/>
      <protection hidden="1"/>
    </xf>
    <xf numFmtId="0" fontId="32" fillId="15" borderId="10" xfId="0" applyFont="1" applyFill="1" applyBorder="1" applyAlignment="1">
      <alignment horizontal="center" vertical="center" wrapText="1"/>
    </xf>
    <xf numFmtId="4" fontId="32" fillId="15" borderId="12" xfId="0" applyNumberFormat="1" applyFont="1" applyFill="1" applyBorder="1" applyAlignment="1">
      <alignment horizontal="right" vertical="center" wrapText="1"/>
    </xf>
    <xf numFmtId="0" fontId="32" fillId="15" borderId="10" xfId="0" applyFont="1" applyFill="1" applyBorder="1" applyAlignment="1">
      <alignment vertical="center" wrapText="1"/>
    </xf>
    <xf numFmtId="0" fontId="32" fillId="15" borderId="10" xfId="21" applyNumberFormat="1" applyFont="1" applyFill="1" applyBorder="1" applyAlignment="1" applyProtection="1">
      <alignment horizontal="left" wrapText="1"/>
      <protection hidden="1"/>
    </xf>
    <xf numFmtId="4" fontId="32" fillId="15" borderId="10" xfId="0" applyNumberFormat="1" applyFont="1" applyFill="1" applyBorder="1" applyAlignment="1">
      <alignment horizontal="right" vertical="center" wrapText="1"/>
    </xf>
    <xf numFmtId="166" fontId="32" fillId="15" borderId="10" xfId="18" applyNumberFormat="1" applyFont="1" applyFill="1" applyBorder="1" applyAlignment="1" applyProtection="1">
      <alignment horizontal="left" vertical="center"/>
      <protection hidden="1"/>
    </xf>
    <xf numFmtId="169" fontId="32" fillId="15" borderId="10" xfId="18" applyNumberFormat="1" applyFont="1" applyFill="1" applyBorder="1" applyAlignment="1" applyProtection="1">
      <alignment horizontal="left" vertical="center"/>
      <protection hidden="1"/>
    </xf>
    <xf numFmtId="166" fontId="32" fillId="15" borderId="12" xfId="18" applyNumberFormat="1" applyFont="1" applyFill="1" applyBorder="1" applyAlignment="1" applyProtection="1">
      <alignment horizontal="center" vertical="center"/>
      <protection hidden="1"/>
    </xf>
    <xf numFmtId="168" fontId="32" fillId="15" borderId="12" xfId="18" applyNumberFormat="1" applyFont="1" applyFill="1" applyBorder="1" applyAlignment="1" applyProtection="1">
      <alignment horizontal="center" vertical="center"/>
      <protection hidden="1"/>
    </xf>
    <xf numFmtId="169" fontId="32" fillId="15" borderId="12" xfId="18" applyNumberFormat="1" applyFont="1" applyFill="1" applyBorder="1" applyAlignment="1" applyProtection="1">
      <alignment horizontal="center" vertical="center"/>
      <protection hidden="1"/>
    </xf>
    <xf numFmtId="0" fontId="33" fillId="15" borderId="10" xfId="21" applyNumberFormat="1" applyFont="1" applyFill="1" applyBorder="1" applyAlignment="1" applyProtection="1">
      <alignment horizontal="center" vertical="center" wrapText="1"/>
      <protection hidden="1"/>
    </xf>
    <xf numFmtId="49" fontId="33" fillId="15" borderId="10" xfId="21" applyNumberFormat="1" applyFont="1" applyFill="1" applyBorder="1" applyAlignment="1" applyProtection="1">
      <alignment horizontal="center" vertical="center" wrapText="1"/>
      <protection hidden="1"/>
    </xf>
    <xf numFmtId="4" fontId="33" fillId="15" borderId="10" xfId="21" applyNumberFormat="1" applyFont="1" applyFill="1" applyBorder="1" applyAlignment="1" applyProtection="1">
      <alignment horizontal="center" vertical="center" wrapText="1"/>
      <protection hidden="1"/>
    </xf>
    <xf numFmtId="166" fontId="33" fillId="15" borderId="10" xfId="20" applyNumberFormat="1" applyFont="1" applyFill="1" applyBorder="1" applyAlignment="1" applyProtection="1">
      <alignment horizontal="center" vertical="center" wrapText="1"/>
      <protection hidden="1"/>
    </xf>
    <xf numFmtId="49" fontId="32" fillId="15" borderId="10" xfId="20" applyNumberFormat="1" applyFont="1" applyFill="1" applyBorder="1" applyAlignment="1" applyProtection="1">
      <alignment horizontal="center" vertical="center" wrapText="1"/>
      <protection hidden="1"/>
    </xf>
    <xf numFmtId="4" fontId="33" fillId="15" borderId="10" xfId="21" applyNumberFormat="1" applyFont="1" applyFill="1" applyBorder="1" applyAlignment="1" applyProtection="1">
      <alignment horizontal="right" vertical="center" wrapText="1"/>
      <protection hidden="1"/>
    </xf>
    <xf numFmtId="0" fontId="32" fillId="15" borderId="11" xfId="0" applyFont="1" applyFill="1" applyBorder="1" applyAlignment="1">
      <alignment vertical="center" wrapText="1"/>
    </xf>
    <xf numFmtId="0" fontId="7" fillId="15" borderId="13" xfId="0" applyFont="1" applyFill="1" applyBorder="1" applyAlignment="1">
      <alignment vertical="center" wrapText="1"/>
    </xf>
    <xf numFmtId="0" fontId="7" fillId="15" borderId="12" xfId="0" applyFont="1" applyFill="1" applyBorder="1" applyAlignment="1">
      <alignment vertical="center" wrapText="1"/>
    </xf>
    <xf numFmtId="0" fontId="32" fillId="15" borderId="11" xfId="22" applyFont="1" applyFill="1" applyBorder="1" applyAlignment="1">
      <alignment horizontal="left" vertical="center" wrapText="1"/>
    </xf>
    <xf numFmtId="0" fontId="7" fillId="15" borderId="13" xfId="0" applyFont="1" applyFill="1" applyBorder="1" applyAlignment="1">
      <alignment horizontal="left" vertical="center" wrapText="1"/>
    </xf>
    <xf numFmtId="0" fontId="7" fillId="15" borderId="12" xfId="0" applyFont="1" applyFill="1" applyBorder="1" applyAlignment="1">
      <alignment horizontal="left" vertical="center" wrapText="1"/>
    </xf>
    <xf numFmtId="0" fontId="32" fillId="15" borderId="11" xfId="0" applyFont="1" applyFill="1" applyBorder="1" applyAlignment="1">
      <alignment horizontal="center" vertical="center" wrapText="1"/>
    </xf>
    <xf numFmtId="0" fontId="7" fillId="15" borderId="13" xfId="0" applyFont="1" applyFill="1" applyBorder="1" applyAlignment="1">
      <alignment horizontal="center" vertical="center" wrapText="1"/>
    </xf>
    <xf numFmtId="0" fontId="7" fillId="15" borderId="12" xfId="0" applyFont="1" applyFill="1" applyBorder="1" applyAlignment="1">
      <alignment horizontal="center" vertical="center" wrapText="1"/>
    </xf>
    <xf numFmtId="4" fontId="32" fillId="15" borderId="11" xfId="0" applyNumberFormat="1" applyFont="1" applyFill="1" applyBorder="1" applyAlignment="1">
      <alignment horizontal="right" vertical="center" wrapText="1"/>
    </xf>
    <xf numFmtId="0" fontId="7" fillId="15" borderId="13" xfId="0" applyFont="1" applyFill="1" applyBorder="1" applyAlignment="1">
      <alignment horizontal="right" vertical="center" wrapText="1"/>
    </xf>
    <xf numFmtId="0" fontId="7" fillId="15" borderId="12" xfId="0" applyFont="1" applyFill="1" applyBorder="1" applyAlignment="1">
      <alignment horizontal="right" vertical="center" wrapText="1"/>
    </xf>
    <xf numFmtId="168" fontId="32" fillId="15" borderId="11" xfId="18" applyNumberFormat="1" applyFont="1" applyFill="1" applyBorder="1" applyAlignment="1" applyProtection="1">
      <alignment horizontal="center" vertical="center"/>
      <protection hidden="1"/>
    </xf>
    <xf numFmtId="0" fontId="32" fillId="15" borderId="12" xfId="0" applyFont="1" applyFill="1" applyBorder="1" applyAlignment="1">
      <alignment horizontal="center" vertical="center"/>
    </xf>
    <xf numFmtId="169" fontId="32" fillId="15" borderId="11" xfId="18" applyNumberFormat="1" applyFont="1" applyFill="1" applyBorder="1" applyAlignment="1" applyProtection="1">
      <alignment horizontal="center" vertical="center"/>
      <protection hidden="1"/>
    </xf>
    <xf numFmtId="0" fontId="32" fillId="15" borderId="11" xfId="0" applyFont="1" applyFill="1" applyBorder="1" applyAlignment="1">
      <alignment horizontal="left" vertical="center" wrapText="1"/>
    </xf>
    <xf numFmtId="0" fontId="32" fillId="15" borderId="12" xfId="0" applyFont="1" applyFill="1" applyBorder="1" applyAlignment="1">
      <alignment horizontal="left" vertical="center" wrapText="1"/>
    </xf>
    <xf numFmtId="0" fontId="32" fillId="15" borderId="11" xfId="21" applyNumberFormat="1" applyFont="1" applyFill="1" applyBorder="1" applyAlignment="1" applyProtection="1">
      <alignment horizontal="left" wrapText="1"/>
      <protection hidden="1"/>
    </xf>
    <xf numFmtId="0" fontId="7" fillId="15" borderId="12" xfId="0" applyFont="1" applyFill="1" applyBorder="1" applyAlignment="1">
      <alignment horizontal="left" wrapText="1"/>
    </xf>
    <xf numFmtId="49" fontId="32" fillId="15" borderId="11" xfId="21" applyNumberFormat="1" applyFont="1" applyFill="1" applyBorder="1" applyAlignment="1" applyProtection="1">
      <alignment horizontal="center" wrapText="1"/>
      <protection hidden="1"/>
    </xf>
    <xf numFmtId="0" fontId="7" fillId="15" borderId="12" xfId="0" applyFont="1" applyFill="1" applyBorder="1" applyAlignment="1">
      <alignment horizontal="center" wrapText="1"/>
    </xf>
    <xf numFmtId="0" fontId="32" fillId="15" borderId="10" xfId="22" applyFont="1" applyFill="1" applyBorder="1" applyAlignment="1">
      <alignment horizontal="left" vertical="center" wrapText="1"/>
    </xf>
    <xf numFmtId="0" fontId="7" fillId="15" borderId="10" xfId="0" applyFont="1" applyFill="1" applyBorder="1" applyAlignment="1">
      <alignment vertical="center" wrapText="1"/>
    </xf>
    <xf numFmtId="0" fontId="32" fillId="15" borderId="10" xfId="0" applyFont="1" applyFill="1" applyBorder="1" applyAlignment="1">
      <alignment horizontal="left" vertical="center" wrapText="1"/>
    </xf>
    <xf numFmtId="4" fontId="32" fillId="15" borderId="10" xfId="0" applyNumberFormat="1" applyFont="1" applyFill="1" applyBorder="1" applyAlignment="1">
      <alignment horizontal="right" vertical="center" wrapText="1"/>
    </xf>
    <xf numFmtId="0" fontId="7" fillId="15" borderId="10" xfId="0" applyFont="1" applyFill="1" applyBorder="1" applyAlignment="1">
      <alignment wrapText="1"/>
    </xf>
    <xf numFmtId="0" fontId="32" fillId="15" borderId="10" xfId="0" applyFont="1" applyFill="1" applyBorder="1" applyAlignment="1">
      <alignment horizontal="center" vertical="center" wrapText="1"/>
    </xf>
    <xf numFmtId="0" fontId="32" fillId="15" borderId="10" xfId="21" applyNumberFormat="1" applyFont="1" applyFill="1" applyBorder="1" applyAlignment="1" applyProtection="1">
      <alignment horizontal="left" vertical="center" wrapText="1"/>
      <protection hidden="1"/>
    </xf>
    <xf numFmtId="49" fontId="32" fillId="15" borderId="10" xfId="21" applyNumberFormat="1" applyFont="1" applyFill="1" applyBorder="1" applyAlignment="1" applyProtection="1">
      <alignment horizontal="center" vertical="center" wrapText="1"/>
      <protection hidden="1"/>
    </xf>
    <xf numFmtId="166" fontId="32" fillId="15" borderId="11" xfId="18" applyNumberFormat="1" applyFont="1" applyFill="1" applyBorder="1" applyAlignment="1" applyProtection="1">
      <alignment vertical="center" wrapText="1"/>
      <protection hidden="1"/>
    </xf>
    <xf numFmtId="0" fontId="32" fillId="15" borderId="13" xfId="0" applyFont="1" applyFill="1" applyBorder="1" applyAlignment="1">
      <alignment vertical="center" wrapText="1"/>
    </xf>
    <xf numFmtId="0" fontId="32" fillId="15" borderId="12" xfId="0" applyFont="1" applyFill="1" applyBorder="1" applyAlignment="1">
      <alignment vertical="center" wrapText="1"/>
    </xf>
    <xf numFmtId="166" fontId="32" fillId="15" borderId="11" xfId="18" applyNumberFormat="1" applyFont="1" applyFill="1" applyBorder="1" applyAlignment="1" applyProtection="1">
      <alignment horizontal="center" vertical="center"/>
      <protection hidden="1"/>
    </xf>
    <xf numFmtId="4" fontId="32" fillId="15" borderId="11" xfId="0" applyNumberFormat="1" applyFont="1" applyFill="1" applyBorder="1" applyAlignment="1">
      <alignment horizontal="center" vertical="center" wrapText="1"/>
    </xf>
    <xf numFmtId="4" fontId="32" fillId="15" borderId="12" xfId="0" applyNumberFormat="1" applyFont="1" applyFill="1" applyBorder="1" applyAlignment="1">
      <alignment horizontal="center" vertical="center" wrapText="1"/>
    </xf>
    <xf numFmtId="167" fontId="30" fillId="15" borderId="0" xfId="22" applyNumberFormat="1" applyFont="1" applyFill="1" applyAlignment="1">
      <alignment horizontal="right"/>
    </xf>
    <xf numFmtId="0" fontId="25" fillId="15" borderId="0" xfId="0" applyFont="1" applyFill="1" applyAlignment="1">
      <alignment horizontal="center" vertical="center" wrapText="1"/>
    </xf>
    <xf numFmtId="0" fontId="33" fillId="15" borderId="10" xfId="22" applyFont="1" applyFill="1" applyBorder="1" applyAlignment="1">
      <alignment horizontal="center" vertical="center" wrapText="1"/>
    </xf>
    <xf numFmtId="0" fontId="33" fillId="15" borderId="10" xfId="0" applyFont="1" applyFill="1" applyBorder="1" applyAlignment="1">
      <alignment horizontal="center" vertical="center" wrapText="1"/>
    </xf>
    <xf numFmtId="166" fontId="32" fillId="15" borderId="11" xfId="18" applyNumberFormat="1" applyFont="1" applyFill="1" applyBorder="1" applyAlignment="1" applyProtection="1">
      <alignment horizontal="left" vertical="center" wrapText="1"/>
      <protection hidden="1"/>
    </xf>
  </cellXfs>
  <cellStyles count="39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Обычный 2 2" xfId="32"/>
    <cellStyle name="Обычный 2 3" xfId="35"/>
    <cellStyle name="Обычный 2 4" xfId="37"/>
    <cellStyle name="Обычный 3" xfId="19"/>
    <cellStyle name="Обычный 4" xfId="31"/>
    <cellStyle name="Обычный 5" xfId="33"/>
    <cellStyle name="Обычный 6" xfId="34"/>
    <cellStyle name="Обычный 7" xfId="36"/>
    <cellStyle name="Обычный 8" xfId="38"/>
    <cellStyle name="Обычный_tmp" xfId="20"/>
    <cellStyle name="Обычный_Tmp2" xfId="21"/>
    <cellStyle name="Обычный_Консолидированный  бюджет на 2009 2011г." xfId="22"/>
    <cellStyle name="Плохой" xfId="23" builtinId="27" customBuiltin="1"/>
    <cellStyle name="Пояснение" xfId="24" builtinId="53" customBuiltin="1"/>
    <cellStyle name="Примечание" xfId="25" builtinId="10" customBuiltin="1"/>
    <cellStyle name="Связанная ячейка" xfId="26" builtinId="24" customBuiltin="1"/>
    <cellStyle name="Текст предупреждения" xfId="27" builtinId="11" customBuiltin="1"/>
    <cellStyle name="Тысячи [0]_Лист1" xfId="28"/>
    <cellStyle name="Тысячи_Лист1" xfId="29"/>
    <cellStyle name="Хороший" xfId="30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2"/>
  <sheetViews>
    <sheetView tabSelected="1" zoomScaleNormal="100" zoomScaleSheetLayoutView="75" workbookViewId="0">
      <selection activeCell="L8" sqref="A8:L16"/>
    </sheetView>
  </sheetViews>
  <sheetFormatPr defaultColWidth="9.140625" defaultRowHeight="15.75" x14ac:dyDescent="0.25"/>
  <cols>
    <col min="1" max="1" width="57.7109375" style="11" customWidth="1"/>
    <col min="2" max="2" width="27.42578125" style="12" customWidth="1"/>
    <col min="3" max="3" width="21.42578125" style="15" customWidth="1"/>
    <col min="4" max="4" width="72" style="3" customWidth="1"/>
    <col min="5" max="5" width="5.140625" style="3" bestFit="1" customWidth="1"/>
    <col min="6" max="6" width="11" style="3" bestFit="1" customWidth="1"/>
    <col min="7" max="7" width="7.5703125" style="3" customWidth="1"/>
    <col min="8" max="8" width="15.140625" style="4" bestFit="1" customWidth="1"/>
    <col min="9" max="9" width="6.28515625" style="3" customWidth="1"/>
    <col min="10" max="10" width="18.140625" style="1" customWidth="1"/>
    <col min="11" max="11" width="9.140625" style="3"/>
    <col min="12" max="12" width="16.140625" style="3" bestFit="1" customWidth="1"/>
    <col min="13" max="16384" width="9.140625" style="3"/>
  </cols>
  <sheetData>
    <row r="1" spans="1:10" x14ac:dyDescent="0.25">
      <c r="A1" s="5"/>
      <c r="B1" s="6"/>
      <c r="C1" s="14"/>
      <c r="D1" s="82" t="s">
        <v>11</v>
      </c>
      <c r="E1" s="82"/>
      <c r="F1" s="82"/>
      <c r="G1" s="82"/>
      <c r="H1" s="82"/>
      <c r="I1" s="82"/>
      <c r="J1" s="82"/>
    </row>
    <row r="2" spans="1:10" x14ac:dyDescent="0.25">
      <c r="A2" s="83" t="s">
        <v>12</v>
      </c>
      <c r="B2" s="83"/>
      <c r="C2" s="83"/>
      <c r="D2" s="83"/>
      <c r="E2" s="83"/>
      <c r="F2" s="83"/>
      <c r="G2" s="83"/>
      <c r="H2" s="83"/>
      <c r="I2" s="83"/>
      <c r="J2" s="83"/>
    </row>
    <row r="3" spans="1:10" x14ac:dyDescent="0.25">
      <c r="A3" s="7"/>
      <c r="B3" s="8"/>
      <c r="C3" s="14"/>
      <c r="J3" s="1" t="s">
        <v>10</v>
      </c>
    </row>
    <row r="4" spans="1:10" x14ac:dyDescent="0.25">
      <c r="A4" s="84" t="s">
        <v>9</v>
      </c>
      <c r="B4" s="85" t="s">
        <v>6</v>
      </c>
      <c r="C4" s="80" t="s">
        <v>0</v>
      </c>
      <c r="D4" s="84" t="s">
        <v>7</v>
      </c>
      <c r="E4" s="84" t="s">
        <v>1</v>
      </c>
      <c r="F4" s="84" t="s">
        <v>2</v>
      </c>
      <c r="G4" s="84" t="s">
        <v>5</v>
      </c>
      <c r="H4" s="84" t="s">
        <v>3</v>
      </c>
      <c r="I4" s="84" t="s">
        <v>4</v>
      </c>
      <c r="J4" s="80" t="s">
        <v>0</v>
      </c>
    </row>
    <row r="5" spans="1:10" s="9" customFormat="1" x14ac:dyDescent="0.25">
      <c r="A5" s="84"/>
      <c r="B5" s="85"/>
      <c r="C5" s="81"/>
      <c r="D5" s="84"/>
      <c r="E5" s="84"/>
      <c r="F5" s="84"/>
      <c r="G5" s="84"/>
      <c r="H5" s="84"/>
      <c r="I5" s="84"/>
      <c r="J5" s="81"/>
    </row>
    <row r="6" spans="1:10" s="9" customFormat="1" ht="51" x14ac:dyDescent="0.25">
      <c r="A6" s="24" t="s">
        <v>36</v>
      </c>
      <c r="B6" s="25" t="s">
        <v>37</v>
      </c>
      <c r="C6" s="26">
        <v>37500</v>
      </c>
      <c r="D6" s="24" t="s">
        <v>30</v>
      </c>
      <c r="E6" s="27">
        <v>40</v>
      </c>
      <c r="F6" s="28">
        <v>1</v>
      </c>
      <c r="G6" s="28">
        <v>5</v>
      </c>
      <c r="H6" s="29">
        <v>1010451200</v>
      </c>
      <c r="I6" s="27">
        <v>244</v>
      </c>
      <c r="J6" s="30">
        <v>37500</v>
      </c>
    </row>
    <row r="7" spans="1:10" s="9" customFormat="1" ht="25.5" x14ac:dyDescent="0.25">
      <c r="A7" s="24" t="s">
        <v>40</v>
      </c>
      <c r="B7" s="31" t="s">
        <v>41</v>
      </c>
      <c r="C7" s="32">
        <v>-624200</v>
      </c>
      <c r="D7" s="21" t="s">
        <v>31</v>
      </c>
      <c r="E7" s="27">
        <v>40</v>
      </c>
      <c r="F7" s="28">
        <v>1</v>
      </c>
      <c r="G7" s="28">
        <v>13</v>
      </c>
      <c r="H7" s="29">
        <v>1410354690</v>
      </c>
      <c r="I7" s="27">
        <v>244</v>
      </c>
      <c r="J7" s="30">
        <v>-624200</v>
      </c>
    </row>
    <row r="8" spans="1:10" s="9" customFormat="1" x14ac:dyDescent="0.25">
      <c r="A8" s="64" t="s">
        <v>38</v>
      </c>
      <c r="B8" s="66" t="s">
        <v>39</v>
      </c>
      <c r="C8" s="56">
        <v>288500</v>
      </c>
      <c r="D8" s="62" t="s">
        <v>22</v>
      </c>
      <c r="E8" s="27">
        <v>40</v>
      </c>
      <c r="F8" s="28">
        <v>3</v>
      </c>
      <c r="G8" s="28">
        <v>4</v>
      </c>
      <c r="H8" s="29" t="s">
        <v>23</v>
      </c>
      <c r="I8" s="27">
        <v>129</v>
      </c>
      <c r="J8" s="30">
        <v>28200</v>
      </c>
    </row>
    <row r="9" spans="1:10" s="9" customFormat="1" x14ac:dyDescent="0.25">
      <c r="A9" s="65"/>
      <c r="B9" s="67"/>
      <c r="C9" s="58"/>
      <c r="D9" s="63"/>
      <c r="E9" s="27">
        <v>40</v>
      </c>
      <c r="F9" s="28">
        <v>3</v>
      </c>
      <c r="G9" s="28">
        <v>4</v>
      </c>
      <c r="H9" s="29">
        <v>2040159300</v>
      </c>
      <c r="I9" s="27">
        <v>121</v>
      </c>
      <c r="J9" s="30">
        <v>260300</v>
      </c>
    </row>
    <row r="10" spans="1:10" s="9" customFormat="1" x14ac:dyDescent="0.25">
      <c r="A10" s="68" t="s">
        <v>42</v>
      </c>
      <c r="B10" s="73" t="s">
        <v>43</v>
      </c>
      <c r="C10" s="71">
        <v>-12203300</v>
      </c>
      <c r="D10" s="22" t="s">
        <v>24</v>
      </c>
      <c r="E10" s="27">
        <v>40</v>
      </c>
      <c r="F10" s="28">
        <v>4</v>
      </c>
      <c r="G10" s="28">
        <v>5</v>
      </c>
      <c r="H10" s="29">
        <v>710184150</v>
      </c>
      <c r="I10" s="27">
        <v>811</v>
      </c>
      <c r="J10" s="30">
        <v>-11134800</v>
      </c>
    </row>
    <row r="11" spans="1:10" s="9" customFormat="1" x14ac:dyDescent="0.25">
      <c r="A11" s="72"/>
      <c r="B11" s="72"/>
      <c r="C11" s="72"/>
      <c r="D11" s="22" t="s">
        <v>25</v>
      </c>
      <c r="E11" s="27">
        <v>40</v>
      </c>
      <c r="F11" s="28">
        <v>4</v>
      </c>
      <c r="G11" s="28">
        <v>5</v>
      </c>
      <c r="H11" s="29">
        <v>720184170</v>
      </c>
      <c r="I11" s="27">
        <v>811</v>
      </c>
      <c r="J11" s="30">
        <v>-1000000</v>
      </c>
    </row>
    <row r="12" spans="1:10" s="9" customFormat="1" ht="38.25" x14ac:dyDescent="0.25">
      <c r="A12" s="72"/>
      <c r="B12" s="72"/>
      <c r="C12" s="72"/>
      <c r="D12" s="22" t="s">
        <v>28</v>
      </c>
      <c r="E12" s="27">
        <v>40</v>
      </c>
      <c r="F12" s="28">
        <v>6</v>
      </c>
      <c r="G12" s="28">
        <v>5</v>
      </c>
      <c r="H12" s="29">
        <v>1320384290</v>
      </c>
      <c r="I12" s="27">
        <v>244</v>
      </c>
      <c r="J12" s="30">
        <v>300</v>
      </c>
    </row>
    <row r="13" spans="1:10" s="9" customFormat="1" ht="38.25" x14ac:dyDescent="0.25">
      <c r="A13" s="72"/>
      <c r="B13" s="72"/>
      <c r="C13" s="72"/>
      <c r="D13" s="22" t="s">
        <v>15</v>
      </c>
      <c r="E13" s="27">
        <v>40</v>
      </c>
      <c r="F13" s="28">
        <v>10</v>
      </c>
      <c r="G13" s="28">
        <v>4</v>
      </c>
      <c r="H13" s="29">
        <v>210284060</v>
      </c>
      <c r="I13" s="27">
        <v>323</v>
      </c>
      <c r="J13" s="30">
        <v>-27000</v>
      </c>
    </row>
    <row r="14" spans="1:10" s="9" customFormat="1" x14ac:dyDescent="0.25">
      <c r="A14" s="72"/>
      <c r="B14" s="72"/>
      <c r="C14" s="72"/>
      <c r="D14" s="68" t="s">
        <v>21</v>
      </c>
      <c r="E14" s="79">
        <v>40</v>
      </c>
      <c r="F14" s="59">
        <v>1</v>
      </c>
      <c r="G14" s="59">
        <v>13</v>
      </c>
      <c r="H14" s="61">
        <v>210384270</v>
      </c>
      <c r="I14" s="27">
        <v>121</v>
      </c>
      <c r="J14" s="30">
        <v>185000</v>
      </c>
    </row>
    <row r="15" spans="1:10" s="9" customFormat="1" x14ac:dyDescent="0.25">
      <c r="A15" s="72"/>
      <c r="B15" s="72"/>
      <c r="C15" s="72"/>
      <c r="D15" s="70"/>
      <c r="E15" s="60"/>
      <c r="F15" s="60"/>
      <c r="G15" s="60"/>
      <c r="H15" s="60"/>
      <c r="I15" s="27">
        <v>129</v>
      </c>
      <c r="J15" s="30">
        <v>95900</v>
      </c>
    </row>
    <row r="16" spans="1:10" s="9" customFormat="1" ht="25.5" x14ac:dyDescent="0.25">
      <c r="A16" s="72"/>
      <c r="B16" s="72"/>
      <c r="C16" s="72"/>
      <c r="D16" s="33" t="s">
        <v>14</v>
      </c>
      <c r="E16" s="27">
        <v>40</v>
      </c>
      <c r="F16" s="28">
        <v>7</v>
      </c>
      <c r="G16" s="28">
        <v>7</v>
      </c>
      <c r="H16" s="29">
        <v>140184080</v>
      </c>
      <c r="I16" s="27">
        <v>611</v>
      </c>
      <c r="J16" s="30">
        <v>-322700</v>
      </c>
    </row>
    <row r="17" spans="1:12" s="17" customFormat="1" ht="26.25" x14ac:dyDescent="0.25">
      <c r="A17" s="34" t="s">
        <v>46</v>
      </c>
      <c r="B17" s="25" t="s">
        <v>47</v>
      </c>
      <c r="C17" s="35">
        <v>-58700</v>
      </c>
      <c r="D17" s="23" t="s">
        <v>29</v>
      </c>
      <c r="E17" s="27">
        <v>40</v>
      </c>
      <c r="F17" s="28">
        <v>5</v>
      </c>
      <c r="G17" s="28">
        <v>2</v>
      </c>
      <c r="H17" s="29">
        <v>910282190</v>
      </c>
      <c r="I17" s="27">
        <v>414</v>
      </c>
      <c r="J17" s="30">
        <v>-58700</v>
      </c>
    </row>
    <row r="18" spans="1:12" s="9" customFormat="1" ht="77.25" x14ac:dyDescent="0.25">
      <c r="A18" s="34" t="s">
        <v>48</v>
      </c>
      <c r="B18" s="25" t="s">
        <v>49</v>
      </c>
      <c r="C18" s="35">
        <v>-2510900</v>
      </c>
      <c r="D18" s="22" t="s">
        <v>26</v>
      </c>
      <c r="E18" s="36">
        <v>40</v>
      </c>
      <c r="F18" s="28">
        <v>4</v>
      </c>
      <c r="G18" s="28">
        <v>9</v>
      </c>
      <c r="H18" s="37">
        <v>1640182730</v>
      </c>
      <c r="I18" s="27">
        <v>244</v>
      </c>
      <c r="J18" s="30">
        <v>-2510900</v>
      </c>
    </row>
    <row r="19" spans="1:12" s="9" customFormat="1" x14ac:dyDescent="0.25">
      <c r="A19" s="68" t="s">
        <v>32</v>
      </c>
      <c r="B19" s="70" t="s">
        <v>33</v>
      </c>
      <c r="C19" s="71">
        <v>1070374</v>
      </c>
      <c r="D19" s="76" t="s">
        <v>16</v>
      </c>
      <c r="E19" s="27">
        <v>40</v>
      </c>
      <c r="F19" s="28">
        <v>7</v>
      </c>
      <c r="G19" s="28">
        <v>1</v>
      </c>
      <c r="H19" s="29">
        <v>140385160</v>
      </c>
      <c r="I19" s="27">
        <v>622</v>
      </c>
      <c r="J19" s="30">
        <v>400000</v>
      </c>
    </row>
    <row r="20" spans="1:12" s="9" customFormat="1" x14ac:dyDescent="0.25">
      <c r="A20" s="69"/>
      <c r="B20" s="69"/>
      <c r="C20" s="69"/>
      <c r="D20" s="77"/>
      <c r="E20" s="27">
        <v>40</v>
      </c>
      <c r="F20" s="28">
        <v>7</v>
      </c>
      <c r="G20" s="28">
        <v>2</v>
      </c>
      <c r="H20" s="29">
        <v>1403085160</v>
      </c>
      <c r="I20" s="27">
        <v>612</v>
      </c>
      <c r="J20" s="30">
        <v>700000</v>
      </c>
      <c r="L20" s="10"/>
    </row>
    <row r="21" spans="1:12" s="9" customFormat="1" x14ac:dyDescent="0.25">
      <c r="A21" s="69"/>
      <c r="B21" s="69"/>
      <c r="C21" s="69"/>
      <c r="D21" s="77"/>
      <c r="E21" s="27">
        <v>40</v>
      </c>
      <c r="F21" s="28">
        <v>7</v>
      </c>
      <c r="G21" s="28">
        <v>3</v>
      </c>
      <c r="H21" s="29">
        <v>140385160</v>
      </c>
      <c r="I21" s="27">
        <v>622</v>
      </c>
      <c r="J21" s="30">
        <v>100000</v>
      </c>
    </row>
    <row r="22" spans="1:12" s="9" customFormat="1" x14ac:dyDescent="0.25">
      <c r="A22" s="69"/>
      <c r="B22" s="69"/>
      <c r="C22" s="69"/>
      <c r="D22" s="77"/>
      <c r="E22" s="38">
        <v>40</v>
      </c>
      <c r="F22" s="39">
        <v>7</v>
      </c>
      <c r="G22" s="39">
        <v>7</v>
      </c>
      <c r="H22" s="40">
        <v>140385160</v>
      </c>
      <c r="I22" s="27">
        <v>612</v>
      </c>
      <c r="J22" s="30">
        <v>100000</v>
      </c>
    </row>
    <row r="23" spans="1:12" x14ac:dyDescent="0.25">
      <c r="A23" s="69"/>
      <c r="B23" s="69"/>
      <c r="C23" s="69"/>
      <c r="D23" s="78"/>
      <c r="E23" s="27">
        <v>40</v>
      </c>
      <c r="F23" s="28">
        <v>8</v>
      </c>
      <c r="G23" s="28">
        <v>1</v>
      </c>
      <c r="H23" s="29">
        <v>410185160</v>
      </c>
      <c r="I23" s="27">
        <v>622</v>
      </c>
      <c r="J23" s="30">
        <v>100000</v>
      </c>
    </row>
    <row r="24" spans="1:12" x14ac:dyDescent="0.25">
      <c r="A24" s="69"/>
      <c r="B24" s="69"/>
      <c r="C24" s="69"/>
      <c r="D24" s="86" t="s">
        <v>17</v>
      </c>
      <c r="E24" s="38">
        <v>40</v>
      </c>
      <c r="F24" s="39">
        <v>4</v>
      </c>
      <c r="G24" s="39">
        <v>1</v>
      </c>
      <c r="H24" s="40">
        <v>630185060</v>
      </c>
      <c r="I24" s="27">
        <v>244</v>
      </c>
      <c r="J24" s="30">
        <v>-94800</v>
      </c>
    </row>
    <row r="25" spans="1:12" s="9" customFormat="1" x14ac:dyDescent="0.25">
      <c r="A25" s="69"/>
      <c r="B25" s="69"/>
      <c r="C25" s="69"/>
      <c r="D25" s="77"/>
      <c r="E25" s="38">
        <v>40</v>
      </c>
      <c r="F25" s="39">
        <v>4</v>
      </c>
      <c r="G25" s="39">
        <v>1</v>
      </c>
      <c r="H25" s="40">
        <v>610185060</v>
      </c>
      <c r="I25" s="27">
        <v>612</v>
      </c>
      <c r="J25" s="30">
        <v>-1221080.48</v>
      </c>
    </row>
    <row r="26" spans="1:12" s="9" customFormat="1" x14ac:dyDescent="0.25">
      <c r="A26" s="69"/>
      <c r="B26" s="69"/>
      <c r="C26" s="69"/>
      <c r="D26" s="78"/>
      <c r="E26" s="27">
        <v>40</v>
      </c>
      <c r="F26" s="28">
        <v>4</v>
      </c>
      <c r="G26" s="28">
        <v>1</v>
      </c>
      <c r="H26" s="29">
        <v>610185060</v>
      </c>
      <c r="I26" s="27">
        <v>622</v>
      </c>
      <c r="J26" s="30">
        <v>-201145.52</v>
      </c>
    </row>
    <row r="27" spans="1:12" s="9" customFormat="1" ht="37.5" customHeight="1" x14ac:dyDescent="0.25">
      <c r="A27" s="69"/>
      <c r="B27" s="69"/>
      <c r="C27" s="69"/>
      <c r="D27" s="62" t="s">
        <v>27</v>
      </c>
      <c r="E27" s="79">
        <v>40</v>
      </c>
      <c r="F27" s="59">
        <v>7</v>
      </c>
      <c r="G27" s="59">
        <v>2</v>
      </c>
      <c r="H27" s="61">
        <v>110585040</v>
      </c>
      <c r="I27" s="27">
        <v>612</v>
      </c>
      <c r="J27" s="30">
        <v>1015500</v>
      </c>
    </row>
    <row r="28" spans="1:12" s="9" customFormat="1" ht="37.5" customHeight="1" x14ac:dyDescent="0.25">
      <c r="A28" s="69"/>
      <c r="B28" s="69"/>
      <c r="C28" s="69"/>
      <c r="D28" s="63"/>
      <c r="E28" s="60"/>
      <c r="F28" s="60"/>
      <c r="G28" s="60"/>
      <c r="H28" s="60"/>
      <c r="I28" s="27">
        <v>622</v>
      </c>
      <c r="J28" s="30">
        <v>171900</v>
      </c>
    </row>
    <row r="29" spans="1:12" s="9" customFormat="1" ht="76.5" x14ac:dyDescent="0.25">
      <c r="A29" s="74" t="s">
        <v>44</v>
      </c>
      <c r="B29" s="75" t="s">
        <v>45</v>
      </c>
      <c r="C29" s="71">
        <v>-12318615.76</v>
      </c>
      <c r="D29" s="33" t="s">
        <v>18</v>
      </c>
      <c r="E29" s="27">
        <v>40</v>
      </c>
      <c r="F29" s="28">
        <v>5</v>
      </c>
      <c r="G29" s="28">
        <v>1</v>
      </c>
      <c r="H29" s="29">
        <v>820182664</v>
      </c>
      <c r="I29" s="27">
        <v>412</v>
      </c>
      <c r="J29" s="30">
        <v>-7824200</v>
      </c>
    </row>
    <row r="30" spans="1:12" s="9" customFormat="1" ht="33" customHeight="1" x14ac:dyDescent="0.25">
      <c r="A30" s="69"/>
      <c r="B30" s="69"/>
      <c r="C30" s="69"/>
      <c r="D30" s="62" t="s">
        <v>13</v>
      </c>
      <c r="E30" s="79">
        <v>40</v>
      </c>
      <c r="F30" s="59">
        <v>7</v>
      </c>
      <c r="G30" s="59">
        <v>2</v>
      </c>
      <c r="H30" s="61">
        <v>110582480</v>
      </c>
      <c r="I30" s="27">
        <v>611</v>
      </c>
      <c r="J30" s="30">
        <v>-1994995.76</v>
      </c>
    </row>
    <row r="31" spans="1:12" s="9" customFormat="1" ht="33" customHeight="1" x14ac:dyDescent="0.25">
      <c r="A31" s="69"/>
      <c r="B31" s="69"/>
      <c r="C31" s="69"/>
      <c r="D31" s="63"/>
      <c r="E31" s="60"/>
      <c r="F31" s="60"/>
      <c r="G31" s="60"/>
      <c r="H31" s="60"/>
      <c r="I31" s="27">
        <v>621</v>
      </c>
      <c r="J31" s="30">
        <v>-194020</v>
      </c>
    </row>
    <row r="32" spans="1:12" s="9" customFormat="1" ht="38.25" x14ac:dyDescent="0.25">
      <c r="A32" s="69"/>
      <c r="B32" s="69"/>
      <c r="C32" s="69"/>
      <c r="D32" s="33" t="s">
        <v>20</v>
      </c>
      <c r="E32" s="27">
        <v>40</v>
      </c>
      <c r="F32" s="28">
        <v>5</v>
      </c>
      <c r="G32" s="28">
        <v>2</v>
      </c>
      <c r="H32" s="29">
        <v>930182591</v>
      </c>
      <c r="I32" s="27">
        <v>811</v>
      </c>
      <c r="J32" s="30">
        <v>-1619400</v>
      </c>
    </row>
    <row r="33" spans="1:10" s="9" customFormat="1" ht="30.75" customHeight="1" x14ac:dyDescent="0.25">
      <c r="A33" s="69"/>
      <c r="B33" s="69"/>
      <c r="C33" s="69"/>
      <c r="D33" s="47" t="s">
        <v>19</v>
      </c>
      <c r="E33" s="27">
        <v>40</v>
      </c>
      <c r="F33" s="28">
        <v>7</v>
      </c>
      <c r="G33" s="28">
        <v>7</v>
      </c>
      <c r="H33" s="29">
        <v>110682050</v>
      </c>
      <c r="I33" s="27">
        <v>611</v>
      </c>
      <c r="J33" s="30">
        <f>625154.5-1510600</f>
        <v>-885445.5</v>
      </c>
    </row>
    <row r="34" spans="1:10" s="9" customFormat="1" ht="30.75" customHeight="1" x14ac:dyDescent="0.25">
      <c r="A34" s="69"/>
      <c r="B34" s="69"/>
      <c r="C34" s="69"/>
      <c r="D34" s="78"/>
      <c r="E34" s="27">
        <v>40</v>
      </c>
      <c r="F34" s="28">
        <v>7</v>
      </c>
      <c r="G34" s="28">
        <v>7</v>
      </c>
      <c r="H34" s="29">
        <v>110682050</v>
      </c>
      <c r="I34" s="27">
        <v>621</v>
      </c>
      <c r="J34" s="30">
        <v>199445.5</v>
      </c>
    </row>
    <row r="35" spans="1:10" s="9" customFormat="1" x14ac:dyDescent="0.25">
      <c r="A35" s="50" t="s">
        <v>34</v>
      </c>
      <c r="B35" s="53" t="s">
        <v>35</v>
      </c>
      <c r="C35" s="56">
        <f>4725700+34277400</f>
        <v>39003100</v>
      </c>
      <c r="D35" s="47" t="s">
        <v>50</v>
      </c>
      <c r="E35" s="27">
        <v>40</v>
      </c>
      <c r="F35" s="28">
        <v>1</v>
      </c>
      <c r="G35" s="28">
        <v>13</v>
      </c>
      <c r="H35" s="29">
        <v>4040099990</v>
      </c>
      <c r="I35" s="27">
        <v>244</v>
      </c>
      <c r="J35" s="30">
        <v>3066800</v>
      </c>
    </row>
    <row r="36" spans="1:10" s="9" customFormat="1" x14ac:dyDescent="0.25">
      <c r="A36" s="51"/>
      <c r="B36" s="54"/>
      <c r="C36" s="57"/>
      <c r="D36" s="48"/>
      <c r="E36" s="27">
        <v>40</v>
      </c>
      <c r="F36" s="28">
        <v>4</v>
      </c>
      <c r="G36" s="28">
        <v>8</v>
      </c>
      <c r="H36" s="29">
        <v>4040061100</v>
      </c>
      <c r="I36" s="27">
        <v>811</v>
      </c>
      <c r="J36" s="30">
        <v>23940</v>
      </c>
    </row>
    <row r="37" spans="1:10" s="9" customFormat="1" x14ac:dyDescent="0.25">
      <c r="A37" s="51"/>
      <c r="B37" s="54"/>
      <c r="C37" s="57"/>
      <c r="D37" s="48"/>
      <c r="E37" s="27">
        <v>40</v>
      </c>
      <c r="F37" s="28">
        <v>5</v>
      </c>
      <c r="G37" s="28">
        <v>1</v>
      </c>
      <c r="H37" s="29">
        <v>4040061100</v>
      </c>
      <c r="I37" s="27">
        <v>813</v>
      </c>
      <c r="J37" s="30">
        <v>218148.3</v>
      </c>
    </row>
    <row r="38" spans="1:10" s="9" customFormat="1" x14ac:dyDescent="0.25">
      <c r="A38" s="51"/>
      <c r="B38" s="54"/>
      <c r="C38" s="57"/>
      <c r="D38" s="49"/>
      <c r="E38" s="27">
        <v>40</v>
      </c>
      <c r="F38" s="28">
        <v>7</v>
      </c>
      <c r="G38" s="28">
        <v>9</v>
      </c>
      <c r="H38" s="29">
        <v>4040099990</v>
      </c>
      <c r="I38" s="27">
        <v>244</v>
      </c>
      <c r="J38" s="30">
        <v>1416811.7</v>
      </c>
    </row>
    <row r="39" spans="1:10" s="9" customFormat="1" ht="25.5" x14ac:dyDescent="0.25">
      <c r="A39" s="52"/>
      <c r="B39" s="55"/>
      <c r="C39" s="58"/>
      <c r="D39" s="33" t="s">
        <v>51</v>
      </c>
      <c r="E39" s="27">
        <v>40</v>
      </c>
      <c r="F39" s="28">
        <v>5</v>
      </c>
      <c r="G39" s="28">
        <v>2</v>
      </c>
      <c r="H39" s="29">
        <v>930661100</v>
      </c>
      <c r="I39" s="27">
        <v>813</v>
      </c>
      <c r="J39" s="30">
        <v>34277400</v>
      </c>
    </row>
    <row r="40" spans="1:10" x14ac:dyDescent="0.25">
      <c r="A40" s="41" t="s">
        <v>8</v>
      </c>
      <c r="B40" s="42"/>
      <c r="C40" s="43">
        <f>SUM(C6:C39)</f>
        <v>12683758.240000002</v>
      </c>
      <c r="D40" s="44" t="s">
        <v>8</v>
      </c>
      <c r="E40" s="45"/>
      <c r="F40" s="45"/>
      <c r="G40" s="45"/>
      <c r="H40" s="45"/>
      <c r="I40" s="45"/>
      <c r="J40" s="46">
        <f>SUM(J6:J39)</f>
        <v>12683758.239999998</v>
      </c>
    </row>
    <row r="41" spans="1:10" x14ac:dyDescent="0.25">
      <c r="E41" s="4"/>
      <c r="F41" s="4"/>
      <c r="G41" s="4"/>
      <c r="I41" s="13"/>
      <c r="J41" s="2"/>
    </row>
    <row r="42" spans="1:10" x14ac:dyDescent="0.25">
      <c r="E42" s="4"/>
      <c r="F42" s="4"/>
      <c r="G42" s="4"/>
      <c r="I42" s="4"/>
    </row>
    <row r="43" spans="1:10" x14ac:dyDescent="0.25">
      <c r="E43" s="4"/>
      <c r="F43" s="4"/>
      <c r="G43" s="4"/>
      <c r="I43" s="4"/>
      <c r="J43" s="18"/>
    </row>
    <row r="44" spans="1:10" x14ac:dyDescent="0.25">
      <c r="J44" s="19"/>
    </row>
    <row r="45" spans="1:10" x14ac:dyDescent="0.25">
      <c r="J45" s="18"/>
    </row>
    <row r="46" spans="1:10" x14ac:dyDescent="0.25">
      <c r="J46" s="20"/>
    </row>
    <row r="47" spans="1:10" x14ac:dyDescent="0.25">
      <c r="H47" s="16"/>
      <c r="J47" s="18"/>
    </row>
    <row r="48" spans="1:10" x14ac:dyDescent="0.25">
      <c r="J48" s="20"/>
    </row>
    <row r="49" spans="8:10" x14ac:dyDescent="0.25">
      <c r="J49" s="18"/>
    </row>
    <row r="50" spans="8:10" x14ac:dyDescent="0.25">
      <c r="H50" s="16"/>
    </row>
    <row r="52" spans="8:10" x14ac:dyDescent="0.25">
      <c r="H52" s="16"/>
    </row>
  </sheetData>
  <mergeCells count="47">
    <mergeCell ref="F27:F28"/>
    <mergeCell ref="G27:G28"/>
    <mergeCell ref="H27:H28"/>
    <mergeCell ref="D1:J1"/>
    <mergeCell ref="A2:J2"/>
    <mergeCell ref="D4:D5"/>
    <mergeCell ref="E4:E5"/>
    <mergeCell ref="F4:F5"/>
    <mergeCell ref="G4:G5"/>
    <mergeCell ref="H4:H5"/>
    <mergeCell ref="I4:I5"/>
    <mergeCell ref="A4:A5"/>
    <mergeCell ref="B4:B5"/>
    <mergeCell ref="D24:D26"/>
    <mergeCell ref="D27:D28"/>
    <mergeCell ref="J4:J5"/>
    <mergeCell ref="H14:H15"/>
    <mergeCell ref="G14:G15"/>
    <mergeCell ref="F14:F15"/>
    <mergeCell ref="E14:E15"/>
    <mergeCell ref="C4:C5"/>
    <mergeCell ref="D19:D23"/>
    <mergeCell ref="D33:D34"/>
    <mergeCell ref="D8:D9"/>
    <mergeCell ref="E30:E31"/>
    <mergeCell ref="E27:E28"/>
    <mergeCell ref="G30:G31"/>
    <mergeCell ref="H30:H31"/>
    <mergeCell ref="D30:D31"/>
    <mergeCell ref="A8:A9"/>
    <mergeCell ref="B8:B9"/>
    <mergeCell ref="C8:C9"/>
    <mergeCell ref="A19:A28"/>
    <mergeCell ref="B19:B28"/>
    <mergeCell ref="C19:C28"/>
    <mergeCell ref="A10:A16"/>
    <mergeCell ref="B10:B16"/>
    <mergeCell ref="C10:C16"/>
    <mergeCell ref="A29:A34"/>
    <mergeCell ref="B29:B34"/>
    <mergeCell ref="C29:C34"/>
    <mergeCell ref="D14:D15"/>
    <mergeCell ref="D35:D38"/>
    <mergeCell ref="A35:A39"/>
    <mergeCell ref="B35:B39"/>
    <mergeCell ref="C35:C39"/>
    <mergeCell ref="F30:F31"/>
  </mergeCells>
  <phoneticPr fontId="8" type="noConversion"/>
  <printOptions horizontalCentered="1"/>
  <pageMargins left="0.39370078740157483" right="0.39370078740157483" top="0.59055118110236227" bottom="0.59055118110236227" header="0.39370078740157483" footer="0"/>
  <pageSetup paperSize="9" scale="58" firstPageNumber="294" fitToHeight="2" orientation="landscape" useFirstPageNumber="1" r:id="rId1"/>
  <headerFooter>
    <oddHeader>&amp;R&amp;P</oddHeader>
  </headerFooter>
  <rowBreaks count="1" manualBreakCount="1">
    <brk id="1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Сергей Медведев</cp:lastModifiedBy>
  <cp:lastPrinted>2020-12-17T05:48:24Z</cp:lastPrinted>
  <dcterms:created xsi:type="dcterms:W3CDTF">1996-10-08T23:32:33Z</dcterms:created>
  <dcterms:modified xsi:type="dcterms:W3CDTF">2020-12-17T05:48:31Z</dcterms:modified>
</cp:coreProperties>
</file>